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Приложение №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3" i="1" l="1"/>
  <c r="G23" i="1" s="1"/>
  <c r="E23" i="1"/>
  <c r="F24" i="1"/>
  <c r="E24" i="1"/>
  <c r="B23" i="1"/>
  <c r="B24" i="1"/>
  <c r="G22" i="1"/>
  <c r="G20" i="1"/>
  <c r="G19" i="1"/>
  <c r="G18" i="1"/>
  <c r="G17" i="1"/>
  <c r="G16" i="1"/>
  <c r="G15" i="1"/>
  <c r="G14" i="1"/>
  <c r="G12" i="1"/>
  <c r="G11" i="1"/>
  <c r="G9" i="1"/>
  <c r="G8" i="1"/>
  <c r="G24" i="1" l="1"/>
  <c r="F21" i="1"/>
  <c r="G21" i="1" s="1"/>
  <c r="E21" i="1"/>
  <c r="D21" i="1"/>
  <c r="E11" i="1"/>
  <c r="E9" i="1" s="1"/>
  <c r="E10" i="1" s="1"/>
  <c r="D11" i="1"/>
  <c r="D9" i="1" s="1"/>
  <c r="D10" i="1" s="1"/>
  <c r="F9" i="1"/>
  <c r="F10" i="1" s="1"/>
  <c r="G10" i="1" s="1"/>
  <c r="E19" i="1" l="1"/>
  <c r="E22" i="1"/>
  <c r="E12" i="1"/>
  <c r="D15" i="1"/>
  <c r="E15" i="1"/>
  <c r="E17" i="1"/>
  <c r="D12" i="1"/>
  <c r="D17" i="1"/>
  <c r="D19" i="1"/>
  <c r="D22" i="1"/>
  <c r="F19" i="1"/>
  <c r="F22" i="1"/>
  <c r="F12" i="1"/>
  <c r="F15" i="1"/>
  <c r="F17" i="1"/>
  <c r="C21" i="1"/>
  <c r="C11" i="1"/>
  <c r="C9" i="1" l="1"/>
  <c r="C17" i="1" l="1"/>
  <c r="C15" i="1"/>
  <c r="C22" i="1"/>
  <c r="C19" i="1"/>
  <c r="C10" i="1"/>
  <c r="C12" i="1"/>
  <c r="B21" i="1"/>
  <c r="B11" i="1"/>
  <c r="B9" i="1" s="1"/>
  <c r="B22" i="1" l="1"/>
  <c r="B15" i="1"/>
  <c r="B12" i="1"/>
  <c r="B10" i="1"/>
  <c r="B17" i="1"/>
  <c r="B19" i="1"/>
</calcChain>
</file>

<file path=xl/sharedStrings.xml><?xml version="1.0" encoding="utf-8"?>
<sst xmlns="http://schemas.openxmlformats.org/spreadsheetml/2006/main" count="33" uniqueCount="33">
  <si>
    <t>Наименование показателей</t>
  </si>
  <si>
    <t>Структура доходов:</t>
  </si>
  <si>
    <t>Налоговые доходы</t>
  </si>
  <si>
    <t>Неналоговые доходы</t>
  </si>
  <si>
    <t>План</t>
  </si>
  <si>
    <t>Динамика</t>
  </si>
  <si>
    <t>Доходы бюджета Ульчского муниципального района, всего</t>
  </si>
  <si>
    <t>Доходы бюджета района без учета безвозмездных поступлений, всего</t>
  </si>
  <si>
    <t>Доходы бюджета района без учета безвозмездных поступлений в % к общей сумме доходов</t>
  </si>
  <si>
    <t>налоговые доходы в % к общей сумме доходов</t>
  </si>
  <si>
    <t>Неналоговые доходы в % к общей сумме доходов</t>
  </si>
  <si>
    <t>Безвозмездные поступления</t>
  </si>
  <si>
    <t>Безвозмездные поступления в % к общей сумме доходов</t>
  </si>
  <si>
    <t>Расходы бюджета Ульчского муниципального района, всего</t>
  </si>
  <si>
    <t>Превышение расходов на доходами (дефицит)</t>
  </si>
  <si>
    <t>Очет за          2012 год</t>
  </si>
  <si>
    <t>Дефицит бюджета района в % к доходам (без учета безвозмездных поступлений и доп. норматива по НДФЛ)</t>
  </si>
  <si>
    <t>Контрольно-счетной палаты</t>
  </si>
  <si>
    <t>Расходы бюджета Ульчского муниципального района в % к обороту организций всех видов экономической деятельности</t>
  </si>
  <si>
    <t>Дефицит бюджета района в % к  обороту организаций всех видов экономической деятельности</t>
  </si>
  <si>
    <t>Доходы бюджета Ульчского муниципального района в % к обороту организаций всех видов экономической деятельности</t>
  </si>
  <si>
    <t>Очет за          2013 год</t>
  </si>
  <si>
    <t>Оборот организаций всех видов экономической деятельности по УЛЬЧСКОМУ РАЙОНУ *</t>
  </si>
  <si>
    <t>Очет за          2014 год</t>
  </si>
  <si>
    <t>Оценка ожидаемого исполнения за 2015 год</t>
  </si>
  <si>
    <t>Прогноз на 2016 год</t>
  </si>
  <si>
    <t>в % к 2015 году</t>
  </si>
  <si>
    <t>*В соответствии с постановлением администрации района от 19.11.2015 № 713-па "Об утверждении Прогноза социально-экономического развития Ульчского муниципального район на 2016 год и плановый период 2016-2018 годов"</t>
  </si>
  <si>
    <t>Председатель</t>
  </si>
  <si>
    <t>Г.Л.Бабина</t>
  </si>
  <si>
    <t>Приложение № 1</t>
  </si>
  <si>
    <t>(млн.руб.)</t>
  </si>
  <si>
    <t>основных показателей социально-экономического развития и бюджета Ульчского муниципального района                           за 2012-2016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</si>
</sst>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7" fillId="2" borderId="0" xfId="0" applyFont="1" applyFill="1"/>
    <xf numFmtId="4" fontId="5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0" fillId="0" borderId="0" xfId="0" applyFont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zoomScale="112" zoomScaleNormal="112" workbookViewId="0">
      <selection activeCell="A30" sqref="A30"/>
    </sheetView>
  </sheetViews>
  <sheetFormatPr defaultRowHeight="15" x14ac:dyDescent="0.25"/>
  <cols>
    <col min="1" max="1" width="57.7109375" customWidth="1"/>
    <col min="2" max="4" width="14.140625" customWidth="1"/>
    <col min="5" max="5" width="14.7109375" customWidth="1"/>
    <col min="6" max="6" width="13.5703125" customWidth="1"/>
    <col min="7" max="7" width="11.7109375" customWidth="1"/>
  </cols>
  <sheetData>
    <row r="1" spans="1:9" x14ac:dyDescent="0.25">
      <c r="F1" s="15" t="s">
        <v>30</v>
      </c>
      <c r="G1" s="15"/>
    </row>
    <row r="2" spans="1:9" ht="18.75" x14ac:dyDescent="0.3">
      <c r="A2" s="17" t="s">
        <v>5</v>
      </c>
      <c r="B2" s="17"/>
      <c r="C2" s="17"/>
      <c r="D2" s="17"/>
      <c r="E2" s="17"/>
      <c r="F2" s="17"/>
      <c r="G2" s="17"/>
    </row>
    <row r="3" spans="1:9" ht="34.5" customHeight="1" x14ac:dyDescent="0.25">
      <c r="A3" s="18" t="s">
        <v>32</v>
      </c>
      <c r="B3" s="18"/>
      <c r="C3" s="18"/>
      <c r="D3" s="18"/>
      <c r="E3" s="18"/>
      <c r="F3" s="18"/>
      <c r="G3" s="18"/>
    </row>
    <row r="4" spans="1:9" x14ac:dyDescent="0.25">
      <c r="A4" s="2"/>
      <c r="F4" s="25" t="s">
        <v>31</v>
      </c>
      <c r="G4" s="25"/>
    </row>
    <row r="5" spans="1:9" ht="15" customHeight="1" x14ac:dyDescent="0.25">
      <c r="A5" s="19" t="s">
        <v>0</v>
      </c>
      <c r="B5" s="21" t="s">
        <v>15</v>
      </c>
      <c r="C5" s="21" t="s">
        <v>21</v>
      </c>
      <c r="D5" s="21" t="s">
        <v>23</v>
      </c>
      <c r="E5" s="21" t="s">
        <v>24</v>
      </c>
      <c r="F5" s="23" t="s">
        <v>25</v>
      </c>
      <c r="G5" s="24"/>
    </row>
    <row r="6" spans="1:9" ht="55.5" customHeight="1" x14ac:dyDescent="0.25">
      <c r="A6" s="20"/>
      <c r="B6" s="22"/>
      <c r="C6" s="22"/>
      <c r="D6" s="22"/>
      <c r="E6" s="22"/>
      <c r="F6" s="3" t="s">
        <v>4</v>
      </c>
      <c r="G6" s="3" t="s">
        <v>26</v>
      </c>
    </row>
    <row r="7" spans="1:9" s="1" customFormat="1" ht="17.25" customHeight="1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</row>
    <row r="8" spans="1:9" s="5" customFormat="1" ht="42.75" customHeight="1" x14ac:dyDescent="0.25">
      <c r="A8" s="4" t="s">
        <v>22</v>
      </c>
      <c r="B8" s="7">
        <v>11662.8</v>
      </c>
      <c r="C8" s="7">
        <v>6866.4</v>
      </c>
      <c r="D8" s="7">
        <v>8330.1</v>
      </c>
      <c r="E8" s="7">
        <v>7938.8</v>
      </c>
      <c r="F8" s="7">
        <v>7595.5</v>
      </c>
      <c r="G8" s="9">
        <f>F8/E8*100</f>
        <v>95.675668866831259</v>
      </c>
      <c r="I8" s="10"/>
    </row>
    <row r="9" spans="1:9" s="5" customFormat="1" ht="34.5" customHeight="1" x14ac:dyDescent="0.25">
      <c r="A9" s="4" t="s">
        <v>6</v>
      </c>
      <c r="B9" s="7">
        <f>B11+B18</f>
        <v>1372.1179999999999</v>
      </c>
      <c r="C9" s="7">
        <f>C11+C18</f>
        <v>1471.1189999999999</v>
      </c>
      <c r="D9" s="7">
        <f t="shared" ref="D9:F9" si="0">D11+D18</f>
        <v>1620.2553230000001</v>
      </c>
      <c r="E9" s="7">
        <f t="shared" si="0"/>
        <v>1240.6140030000001</v>
      </c>
      <c r="F9" s="7">
        <f t="shared" si="0"/>
        <v>1253.9064565799999</v>
      </c>
      <c r="G9" s="9">
        <f t="shared" ref="G9:G24" si="1">F9/E9*100</f>
        <v>101.07144152394352</v>
      </c>
    </row>
    <row r="10" spans="1:9" s="6" customFormat="1" ht="37.5" customHeight="1" x14ac:dyDescent="0.25">
      <c r="A10" s="26" t="s">
        <v>20</v>
      </c>
      <c r="B10" s="11">
        <f>B9/B8*100</f>
        <v>11.764910656103165</v>
      </c>
      <c r="C10" s="11">
        <f>C9/C8*100</f>
        <v>21.424895141558896</v>
      </c>
      <c r="D10" s="11">
        <f t="shared" ref="D10:F10" si="2">D9/D8*100</f>
        <v>19.450610712956628</v>
      </c>
      <c r="E10" s="11">
        <f t="shared" si="2"/>
        <v>15.6272232957122</v>
      </c>
      <c r="F10" s="11">
        <f t="shared" si="2"/>
        <v>16.508543961292872</v>
      </c>
      <c r="G10" s="12">
        <f t="shared" si="1"/>
        <v>105.63964978872791</v>
      </c>
    </row>
    <row r="11" spans="1:9" s="13" customFormat="1" ht="27.75" customHeight="1" x14ac:dyDescent="0.25">
      <c r="A11" s="27" t="s">
        <v>7</v>
      </c>
      <c r="B11" s="8">
        <f>B14+B16</f>
        <v>306.73</v>
      </c>
      <c r="C11" s="8">
        <f t="shared" ref="C11:E11" si="3">C14+C16</f>
        <v>295.30900000000003</v>
      </c>
      <c r="D11" s="8">
        <f t="shared" si="3"/>
        <v>319.76732299999998</v>
      </c>
      <c r="E11" s="8">
        <f t="shared" si="3"/>
        <v>351.61415299999999</v>
      </c>
      <c r="F11" s="8">
        <v>337.00366000000002</v>
      </c>
      <c r="G11" s="12">
        <f t="shared" si="1"/>
        <v>95.844736943794189</v>
      </c>
    </row>
    <row r="12" spans="1:9" s="6" customFormat="1" ht="29.25" customHeight="1" x14ac:dyDescent="0.25">
      <c r="A12" s="26" t="s">
        <v>8</v>
      </c>
      <c r="B12" s="11">
        <f>B11/B9*100</f>
        <v>22.35449137756374</v>
      </c>
      <c r="C12" s="11">
        <f>C11/C9*100</f>
        <v>20.073766976023016</v>
      </c>
      <c r="D12" s="11">
        <f t="shared" ref="D12:F12" si="4">D11/D9*100</f>
        <v>19.735613175331622</v>
      </c>
      <c r="E12" s="11">
        <f t="shared" si="4"/>
        <v>28.341946177436462</v>
      </c>
      <c r="F12" s="11">
        <f t="shared" si="4"/>
        <v>26.876299921061854</v>
      </c>
      <c r="G12" s="12">
        <f t="shared" si="1"/>
        <v>94.828702844896952</v>
      </c>
    </row>
    <row r="13" spans="1:9" s="5" customFormat="1" ht="15.75" x14ac:dyDescent="0.25">
      <c r="A13" s="4" t="s">
        <v>1</v>
      </c>
      <c r="B13" s="7"/>
      <c r="C13" s="7"/>
      <c r="D13" s="7"/>
      <c r="E13" s="7"/>
      <c r="F13" s="7"/>
      <c r="G13" s="9"/>
    </row>
    <row r="14" spans="1:9" s="13" customFormat="1" x14ac:dyDescent="0.25">
      <c r="A14" s="27" t="s">
        <v>2</v>
      </c>
      <c r="B14" s="8">
        <v>275.553</v>
      </c>
      <c r="C14" s="8">
        <v>266.93</v>
      </c>
      <c r="D14" s="8">
        <v>292.28224799999998</v>
      </c>
      <c r="E14" s="8">
        <v>318.224469</v>
      </c>
      <c r="F14" s="8">
        <v>296.57995499999998</v>
      </c>
      <c r="G14" s="12">
        <f t="shared" si="1"/>
        <v>93.198350187206998</v>
      </c>
    </row>
    <row r="15" spans="1:9" s="6" customFormat="1" ht="16.5" customHeight="1" x14ac:dyDescent="0.25">
      <c r="A15" s="26" t="s">
        <v>9</v>
      </c>
      <c r="B15" s="11">
        <f>B14/B9*100</f>
        <v>20.082310705055981</v>
      </c>
      <c r="C15" s="11">
        <f>C14/C9*100</f>
        <v>18.144691218045583</v>
      </c>
      <c r="D15" s="11">
        <f t="shared" ref="D15:F15" si="5">D14/D9*100</f>
        <v>18.039270962481506</v>
      </c>
      <c r="E15" s="11">
        <f t="shared" si="5"/>
        <v>25.650562401398268</v>
      </c>
      <c r="F15" s="11">
        <f t="shared" si="5"/>
        <v>23.652478495797428</v>
      </c>
      <c r="G15" s="12">
        <f t="shared" si="1"/>
        <v>92.210369993712419</v>
      </c>
    </row>
    <row r="16" spans="1:9" s="13" customFormat="1" x14ac:dyDescent="0.25">
      <c r="A16" s="27" t="s">
        <v>3</v>
      </c>
      <c r="B16" s="8">
        <v>31.177</v>
      </c>
      <c r="C16" s="8">
        <v>28.379000000000001</v>
      </c>
      <c r="D16" s="8">
        <v>27.485074999999998</v>
      </c>
      <c r="E16" s="8">
        <v>33.389684000000003</v>
      </c>
      <c r="F16" s="8">
        <v>40.423704999999998</v>
      </c>
      <c r="G16" s="12">
        <f t="shared" si="1"/>
        <v>121.06644974537643</v>
      </c>
    </row>
    <row r="17" spans="1:7" s="6" customFormat="1" ht="15.75" customHeight="1" x14ac:dyDescent="0.25">
      <c r="A17" s="26" t="s">
        <v>10</v>
      </c>
      <c r="B17" s="11">
        <f>B16/B9*100</f>
        <v>2.272180672507758</v>
      </c>
      <c r="C17" s="11">
        <f>C16/C9*100</f>
        <v>1.9290757579774311</v>
      </c>
      <c r="D17" s="11">
        <f t="shared" ref="D17:F17" si="6">D16/D9*100</f>
        <v>1.696342212850116</v>
      </c>
      <c r="E17" s="11">
        <f t="shared" si="6"/>
        <v>2.6913837760381942</v>
      </c>
      <c r="F17" s="11">
        <f t="shared" si="6"/>
        <v>3.2238214252644246</v>
      </c>
      <c r="G17" s="12">
        <f t="shared" si="1"/>
        <v>119.78304446829935</v>
      </c>
    </row>
    <row r="18" spans="1:7" s="13" customFormat="1" x14ac:dyDescent="0.25">
      <c r="A18" s="27" t="s">
        <v>11</v>
      </c>
      <c r="B18" s="8">
        <v>1065.3879999999999</v>
      </c>
      <c r="C18" s="8">
        <v>1175.81</v>
      </c>
      <c r="D18" s="8">
        <v>1300.4880000000001</v>
      </c>
      <c r="E18" s="8">
        <v>888.99985000000004</v>
      </c>
      <c r="F18" s="8">
        <v>916.90279657999997</v>
      </c>
      <c r="G18" s="12">
        <f t="shared" si="1"/>
        <v>103.13868968369341</v>
      </c>
    </row>
    <row r="19" spans="1:7" s="6" customFormat="1" ht="16.5" customHeight="1" x14ac:dyDescent="0.25">
      <c r="A19" s="26" t="s">
        <v>12</v>
      </c>
      <c r="B19" s="11">
        <f>B18/B9*100</f>
        <v>77.645508622436267</v>
      </c>
      <c r="C19" s="11">
        <f>C18/C9*100</f>
        <v>79.926233023976991</v>
      </c>
      <c r="D19" s="11">
        <f t="shared" ref="D19:F19" si="7">D18/D9*100</f>
        <v>80.264386824668378</v>
      </c>
      <c r="E19" s="11">
        <f t="shared" si="7"/>
        <v>71.658053822563531</v>
      </c>
      <c r="F19" s="11">
        <f t="shared" si="7"/>
        <v>73.123700078938143</v>
      </c>
      <c r="G19" s="12">
        <f t="shared" si="1"/>
        <v>102.04533360618998</v>
      </c>
    </row>
    <row r="20" spans="1:7" s="5" customFormat="1" ht="31.5" x14ac:dyDescent="0.25">
      <c r="A20" s="4" t="s">
        <v>13</v>
      </c>
      <c r="B20" s="7">
        <v>1396.134</v>
      </c>
      <c r="C20" s="7">
        <v>1454.0440000000001</v>
      </c>
      <c r="D20" s="7">
        <v>1597.2336</v>
      </c>
      <c r="E20" s="7">
        <v>1309.17498</v>
      </c>
      <c r="F20" s="7">
        <v>1259.3073675799999</v>
      </c>
      <c r="G20" s="9">
        <f t="shared" si="1"/>
        <v>96.190913118428213</v>
      </c>
    </row>
    <row r="21" spans="1:7" s="6" customFormat="1" ht="33.75" customHeight="1" x14ac:dyDescent="0.25">
      <c r="A21" s="26" t="s">
        <v>18</v>
      </c>
      <c r="B21" s="11">
        <f>B20/B8*100</f>
        <v>11.97083033233872</v>
      </c>
      <c r="C21" s="11">
        <f>C20/C8*100</f>
        <v>21.17622043574508</v>
      </c>
      <c r="D21" s="11">
        <f t="shared" ref="D21:F21" si="8">D20/D8*100</f>
        <v>19.174242806208809</v>
      </c>
      <c r="E21" s="11">
        <f t="shared" si="8"/>
        <v>16.490842192774728</v>
      </c>
      <c r="F21" s="11">
        <f t="shared" si="8"/>
        <v>16.579650682377721</v>
      </c>
      <c r="G21" s="12">
        <f t="shared" si="1"/>
        <v>100.53853216570046</v>
      </c>
    </row>
    <row r="22" spans="1:7" s="5" customFormat="1" ht="25.5" customHeight="1" x14ac:dyDescent="0.25">
      <c r="A22" s="4" t="s">
        <v>14</v>
      </c>
      <c r="B22" s="7">
        <f>B20-B9</f>
        <v>24.016000000000076</v>
      </c>
      <c r="C22" s="7">
        <f>C20-C9</f>
        <v>-17.074999999999818</v>
      </c>
      <c r="D22" s="7">
        <f t="shared" ref="D22:F22" si="9">D20-D9</f>
        <v>-23.021723000000065</v>
      </c>
      <c r="E22" s="7">
        <f t="shared" si="9"/>
        <v>68.560976999999866</v>
      </c>
      <c r="F22" s="7">
        <f t="shared" si="9"/>
        <v>5.4009109999999509</v>
      </c>
      <c r="G22" s="9">
        <f t="shared" si="1"/>
        <v>7.8775292248241469</v>
      </c>
    </row>
    <row r="23" spans="1:7" s="6" customFormat="1" ht="28.5" customHeight="1" x14ac:dyDescent="0.25">
      <c r="A23" s="26" t="s">
        <v>19</v>
      </c>
      <c r="B23" s="11">
        <f>B22/B8*100</f>
        <v>0.20591967623555305</v>
      </c>
      <c r="C23" s="11"/>
      <c r="D23" s="11"/>
      <c r="E23" s="11">
        <f t="shared" ref="E23:F23" si="10">E22/E8*100</f>
        <v>0.8636188970625267</v>
      </c>
      <c r="F23" s="11">
        <f t="shared" si="10"/>
        <v>7.110672108485222E-2</v>
      </c>
      <c r="G23" s="12">
        <f t="shared" si="1"/>
        <v>8.2335763294100364</v>
      </c>
    </row>
    <row r="24" spans="1:7" s="6" customFormat="1" ht="31.5" customHeight="1" x14ac:dyDescent="0.25">
      <c r="A24" s="26" t="s">
        <v>16</v>
      </c>
      <c r="B24" s="11">
        <f>B22/B11*100</f>
        <v>7.8296873471783242</v>
      </c>
      <c r="C24" s="11"/>
      <c r="D24" s="11"/>
      <c r="E24" s="11">
        <f t="shared" ref="E24:F24" si="11">E22/E11*100</f>
        <v>19.498924151668</v>
      </c>
      <c r="F24" s="11">
        <f t="shared" si="11"/>
        <v>1.6026268082666966</v>
      </c>
      <c r="G24" s="12">
        <f t="shared" si="1"/>
        <v>8.2190524759264871</v>
      </c>
    </row>
    <row r="25" spans="1:7" ht="25.5" customHeight="1" x14ac:dyDescent="0.25">
      <c r="A25" s="16" t="s">
        <v>27</v>
      </c>
      <c r="B25" s="16"/>
      <c r="C25" s="16"/>
      <c r="D25" s="16"/>
      <c r="E25" s="16"/>
      <c r="F25" s="16"/>
      <c r="G25" s="16"/>
    </row>
    <row r="27" spans="1:7" s="1" customFormat="1" x14ac:dyDescent="0.25">
      <c r="A27" s="1" t="s">
        <v>28</v>
      </c>
    </row>
    <row r="28" spans="1:7" s="1" customFormat="1" x14ac:dyDescent="0.25">
      <c r="A28" s="1" t="s">
        <v>17</v>
      </c>
      <c r="G28" s="1" t="s">
        <v>29</v>
      </c>
    </row>
    <row r="30" spans="1:7" ht="15.75" customHeight="1" x14ac:dyDescent="0.25"/>
    <row r="31" spans="1:7" ht="15.75" customHeight="1" x14ac:dyDescent="0.25"/>
    <row r="32" spans="1:7" ht="15.75" customHeight="1" x14ac:dyDescent="0.25"/>
    <row r="33" ht="15.75" customHeight="1" x14ac:dyDescent="0.25"/>
    <row r="34" ht="15.75" customHeight="1" x14ac:dyDescent="0.25"/>
    <row r="35" ht="54" customHeight="1" x14ac:dyDescent="0.25"/>
    <row r="36" ht="15.75" customHeight="1" x14ac:dyDescent="0.25"/>
    <row r="37" ht="15.75" customHeight="1" x14ac:dyDescent="0.25"/>
    <row r="38" ht="15.75" customHeight="1" x14ac:dyDescent="0.25"/>
  </sheetData>
  <mergeCells count="11">
    <mergeCell ref="F1:G1"/>
    <mergeCell ref="A25:G25"/>
    <mergeCell ref="A2:G2"/>
    <mergeCell ref="A3:G3"/>
    <mergeCell ref="A5:A6"/>
    <mergeCell ref="B5:B6"/>
    <mergeCell ref="E5:E6"/>
    <mergeCell ref="F5:G5"/>
    <mergeCell ref="C5:C6"/>
    <mergeCell ref="D5:D6"/>
    <mergeCell ref="F4:G4"/>
  </mergeCells>
  <pageMargins left="1.299212598425197" right="0.70866141732283472" top="0.15748031496062992" bottom="0.15748031496062992" header="0.31496062992125984" footer="0.31496062992125984"/>
  <pageSetup paperSize="9" scale="8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2015-11-26T04:57:42Z</dcterms:modified>
</cp:coreProperties>
</file>